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70\13.11.2025-11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15" i="1"/>
  <c r="G31" i="1" l="1"/>
  <c r="A13" i="1" l="1"/>
  <c r="A14" i="1"/>
  <c r="A12" i="1"/>
</calcChain>
</file>

<file path=xl/sharedStrings.xml><?xml version="1.0" encoding="utf-8"?>
<sst xmlns="http://schemas.openxmlformats.org/spreadsheetml/2006/main" count="121" uniqueCount="76">
  <si>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</si>
  <si>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</si>
  <si>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</si>
  <si>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</si>
  <si>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</si>
  <si>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</si>
  <si>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</si>
  <si>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</si>
  <si>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</si>
  <si>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</si>
  <si>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</si>
  <si>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</si>
  <si>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</si>
  <si>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</si>
  <si>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</si>
  <si>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</si>
  <si>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</si>
  <si>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</si>
  <si>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</si>
  <si>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</si>
  <si>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</si>
  <si>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</si>
  <si>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</si>
  <si>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"Сантехника (Поддон душевой кабины ДП800к, узел присоединительный, Муфта сантехническая ПВХ 110 и т.д.) 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</si>
  <si>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НВЛ-2023/70</t>
    </r>
  </si>
  <si>
    <t>ЛОТ ДЕЛИМЫЙ</t>
  </si>
  <si>
    <t>DBV16R0001</t>
  </si>
  <si>
    <t>НВЛ</t>
  </si>
  <si>
    <t>1414750</t>
  </si>
  <si>
    <t>Патрубок приборный ППр Ух110к-ПНД</t>
  </si>
  <si>
    <t>ШТ</t>
  </si>
  <si>
    <t>1864770</t>
  </si>
  <si>
    <t>Тройник ППК 50/50х87,5</t>
  </si>
  <si>
    <t>1902830</t>
  </si>
  <si>
    <t>Тройник PPRC 40-25-40 FIRAT</t>
  </si>
  <si>
    <t>1903381</t>
  </si>
  <si>
    <t>Крестовина ПП 110х110х50 90гр</t>
  </si>
  <si>
    <t>DBV16R0002</t>
  </si>
  <si>
    <t>1116399</t>
  </si>
  <si>
    <t>1220525</t>
  </si>
  <si>
    <t>Ревизия наружная сантехническая ПВХ 110</t>
  </si>
  <si>
    <t>Трап вертикальный ПВХ 50мм</t>
  </si>
  <si>
    <t>1903897</t>
  </si>
  <si>
    <t>Поддон душевой кабины ДП800к</t>
  </si>
  <si>
    <t>VNK1200002</t>
  </si>
  <si>
    <t>1077112</t>
  </si>
  <si>
    <t>Узел присоединительный (штуцер, гайка накидная, прокладка)</t>
  </si>
  <si>
    <t>VNK1300001</t>
  </si>
  <si>
    <t>1276879</t>
  </si>
  <si>
    <t>Угольник BlueOcean PPR 25х90</t>
  </si>
  <si>
    <t>VNK1300003</t>
  </si>
  <si>
    <t>1123474</t>
  </si>
  <si>
    <t>Переход 3/4"х1/2" VALTEC 592 внутренняя/наружняя</t>
  </si>
  <si>
    <t>VNK1400001</t>
  </si>
  <si>
    <t>1546117</t>
  </si>
  <si>
    <t>1546119</t>
  </si>
  <si>
    <t>Ниппель переходной 1" Valtec VTr.582.N.0006</t>
  </si>
  <si>
    <t>Тройник 1" Valtec VTr.130.N.0006</t>
  </si>
  <si>
    <t>DBV22R0001</t>
  </si>
  <si>
    <t>1902884</t>
  </si>
  <si>
    <t>Крестовина PPRC 40</t>
  </si>
  <si>
    <t>DBV24R0001</t>
  </si>
  <si>
    <t>1119951</t>
  </si>
  <si>
    <t>Подводка для воды гибкая d=15мм, L=0,5м</t>
  </si>
  <si>
    <t>1157029</t>
  </si>
  <si>
    <t>Подводка для воды гибкая d=15мм L=1м</t>
  </si>
  <si>
    <t>2423743</t>
  </si>
  <si>
    <t>Люк-дверца с решеткой 200х300мм</t>
  </si>
  <si>
    <t>DBV25R0001</t>
  </si>
  <si>
    <t>10055789</t>
  </si>
  <si>
    <t>Бак расширительный мембранный elko-flex EDER N100</t>
  </si>
  <si>
    <t>DBV2500001</t>
  </si>
  <si>
    <t>1889784</t>
  </si>
  <si>
    <t>Трап канализационный Hutterer Lechner p/n HL310NHPrR</t>
  </si>
  <si>
    <t>2015893</t>
  </si>
  <si>
    <t>Смеситель P-18 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</si>
</sst>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topLeftCell="A34" zoomScale="85" zoomScaleNormal="80" zoomScaleSheetLayoutView="85" workbookViewId="0">
      <selection activeCell="K43" sqref="K4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5</v>
      </c>
      <c r="H12" s="37">
        <v>62.510293955000009</v>
      </c>
      <c r="I12" s="26">
        <v>41898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26</v>
      </c>
      <c r="C13" s="24" t="s">
        <v>27</v>
      </c>
      <c r="D13" s="24" t="s">
        <v>31</v>
      </c>
      <c r="E13" s="25" t="s">
        <v>32</v>
      </c>
      <c r="F13" s="24" t="s">
        <v>30</v>
      </c>
      <c r="G13" s="27">
        <v>5</v>
      </c>
      <c r="H13" s="37">
        <v>28.333333333333336</v>
      </c>
      <c r="I13" s="26">
        <v>41898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27</v>
      </c>
      <c r="D14" s="24" t="s">
        <v>33</v>
      </c>
      <c r="E14" s="25" t="s">
        <v>34</v>
      </c>
      <c r="F14" s="24" t="s">
        <v>30</v>
      </c>
      <c r="G14" s="27">
        <v>2</v>
      </c>
      <c r="H14" s="37">
        <v>23.333333333333336</v>
      </c>
      <c r="I14" s="26">
        <v>41898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1+A14</f>
        <v>4</v>
      </c>
      <c r="B15" s="24" t="s">
        <v>26</v>
      </c>
      <c r="C15" s="24" t="s">
        <v>27</v>
      </c>
      <c r="D15" s="24" t="s">
        <v>35</v>
      </c>
      <c r="E15" s="25" t="s">
        <v>36</v>
      </c>
      <c r="F15" s="24" t="s">
        <v>30</v>
      </c>
      <c r="G15" s="27">
        <v>1</v>
      </c>
      <c r="H15" s="37">
        <v>41.666666666666671</v>
      </c>
      <c r="I15" s="26">
        <v>41898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ref="A16:A30" si="1">1+A15</f>
        <v>5</v>
      </c>
      <c r="B16" s="24" t="s">
        <v>37</v>
      </c>
      <c r="C16" s="24" t="s">
        <v>27</v>
      </c>
      <c r="D16" s="24" t="s">
        <v>38</v>
      </c>
      <c r="E16" s="25" t="s">
        <v>40</v>
      </c>
      <c r="F16" s="24" t="s">
        <v>30</v>
      </c>
      <c r="G16" s="27">
        <v>1</v>
      </c>
      <c r="H16" s="37">
        <v>48.75</v>
      </c>
      <c r="I16" s="26">
        <v>41898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1"/>
        <v>6</v>
      </c>
      <c r="B17" s="24" t="s">
        <v>37</v>
      </c>
      <c r="C17" s="24" t="s">
        <v>27</v>
      </c>
      <c r="D17" s="24" t="s">
        <v>39</v>
      </c>
      <c r="E17" s="25" t="s">
        <v>41</v>
      </c>
      <c r="F17" s="24" t="s">
        <v>30</v>
      </c>
      <c r="G17" s="27">
        <v>1</v>
      </c>
      <c r="H17" s="37">
        <v>285.69157784121091</v>
      </c>
      <c r="I17" s="26">
        <v>41898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1"/>
        <v>7</v>
      </c>
      <c r="B18" s="24" t="s">
        <v>37</v>
      </c>
      <c r="C18" s="24" t="s">
        <v>27</v>
      </c>
      <c r="D18" s="24" t="s">
        <v>42</v>
      </c>
      <c r="E18" s="25" t="s">
        <v>43</v>
      </c>
      <c r="F18" s="24" t="s">
        <v>30</v>
      </c>
      <c r="G18" s="27">
        <v>1</v>
      </c>
      <c r="H18" s="37">
        <v>31800</v>
      </c>
      <c r="I18" s="26">
        <v>41898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1"/>
        <v>8</v>
      </c>
      <c r="B19" s="24" t="s">
        <v>44</v>
      </c>
      <c r="C19" s="24" t="s">
        <v>27</v>
      </c>
      <c r="D19" s="24" t="s">
        <v>45</v>
      </c>
      <c r="E19" s="25" t="s">
        <v>46</v>
      </c>
      <c r="F19" s="24" t="s">
        <v>30</v>
      </c>
      <c r="G19" s="27">
        <v>13</v>
      </c>
      <c r="H19" s="37">
        <v>1360</v>
      </c>
      <c r="I19" s="26">
        <v>40940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47</v>
      </c>
      <c r="C20" s="24" t="s">
        <v>27</v>
      </c>
      <c r="D20" s="24" t="s">
        <v>48</v>
      </c>
      <c r="E20" s="25" t="s">
        <v>49</v>
      </c>
      <c r="F20" s="24" t="s">
        <v>30</v>
      </c>
      <c r="G20" s="27">
        <v>5</v>
      </c>
      <c r="H20" s="37">
        <v>1.0802802547527068</v>
      </c>
      <c r="I20" s="26">
        <v>41614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50</v>
      </c>
      <c r="C21" s="24" t="s">
        <v>27</v>
      </c>
      <c r="D21" s="24" t="s">
        <v>51</v>
      </c>
      <c r="E21" s="25" t="s">
        <v>52</v>
      </c>
      <c r="F21" s="24" t="s">
        <v>30</v>
      </c>
      <c r="G21" s="27">
        <v>3</v>
      </c>
      <c r="H21" s="37">
        <v>9.240214679999994</v>
      </c>
      <c r="I21" s="26">
        <v>41464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53</v>
      </c>
      <c r="C22" s="24" t="s">
        <v>27</v>
      </c>
      <c r="D22" s="24" t="s">
        <v>54</v>
      </c>
      <c r="E22" s="25" t="s">
        <v>56</v>
      </c>
      <c r="F22" s="24" t="s">
        <v>30</v>
      </c>
      <c r="G22" s="27">
        <v>8</v>
      </c>
      <c r="H22" s="37">
        <v>16.608256000000001</v>
      </c>
      <c r="I22" s="26">
        <v>41654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53</v>
      </c>
      <c r="C23" s="24" t="s">
        <v>27</v>
      </c>
      <c r="D23" s="24" t="s">
        <v>55</v>
      </c>
      <c r="E23" s="25" t="s">
        <v>57</v>
      </c>
      <c r="F23" s="24" t="s">
        <v>30</v>
      </c>
      <c r="G23" s="27">
        <v>10</v>
      </c>
      <c r="H23" s="37">
        <v>43.045888000000005</v>
      </c>
      <c r="I23" s="26">
        <v>41654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58</v>
      </c>
      <c r="C24" s="24" t="s">
        <v>27</v>
      </c>
      <c r="D24" s="24" t="s">
        <v>59</v>
      </c>
      <c r="E24" s="25" t="s">
        <v>60</v>
      </c>
      <c r="F24" s="24" t="s">
        <v>30</v>
      </c>
      <c r="G24" s="27">
        <v>2</v>
      </c>
      <c r="H24" s="37">
        <v>27.169738847999987</v>
      </c>
      <c r="I24" s="26">
        <v>41898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61</v>
      </c>
      <c r="C25" s="24" t="s">
        <v>27</v>
      </c>
      <c r="D25" s="24" t="s">
        <v>62</v>
      </c>
      <c r="E25" s="25" t="s">
        <v>63</v>
      </c>
      <c r="F25" s="24" t="s">
        <v>30</v>
      </c>
      <c r="G25" s="27">
        <v>1</v>
      </c>
      <c r="H25" s="37">
        <v>148.7533333333333</v>
      </c>
      <c r="I25" s="26">
        <v>41030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61</v>
      </c>
      <c r="C26" s="24" t="s">
        <v>27</v>
      </c>
      <c r="D26" s="24" t="s">
        <v>64</v>
      </c>
      <c r="E26" s="25" t="s">
        <v>65</v>
      </c>
      <c r="F26" s="24" t="s">
        <v>30</v>
      </c>
      <c r="G26" s="27">
        <v>2</v>
      </c>
      <c r="H26" s="37">
        <v>160.65333333333334</v>
      </c>
      <c r="I26" s="26">
        <v>41030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61</v>
      </c>
      <c r="C27" s="24" t="s">
        <v>27</v>
      </c>
      <c r="D27" s="24" t="s">
        <v>66</v>
      </c>
      <c r="E27" s="25" t="s">
        <v>67</v>
      </c>
      <c r="F27" s="24" t="s">
        <v>30</v>
      </c>
      <c r="G27" s="27">
        <v>1</v>
      </c>
      <c r="H27" s="37">
        <v>1331.9856</v>
      </c>
      <c r="I27" s="26">
        <v>41004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68</v>
      </c>
      <c r="C28" s="24" t="s">
        <v>27</v>
      </c>
      <c r="D28" s="24" t="s">
        <v>69</v>
      </c>
      <c r="E28" s="25" t="s">
        <v>70</v>
      </c>
      <c r="F28" s="24" t="s">
        <v>30</v>
      </c>
      <c r="G28" s="27">
        <v>3</v>
      </c>
      <c r="H28" s="37">
        <v>1104.8940000000002</v>
      </c>
      <c r="I28" s="26">
        <v>43533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71</v>
      </c>
      <c r="C29" s="24" t="s">
        <v>27</v>
      </c>
      <c r="D29" s="24" t="s">
        <v>72</v>
      </c>
      <c r="E29" s="25" t="s">
        <v>73</v>
      </c>
      <c r="F29" s="24" t="s">
        <v>30</v>
      </c>
      <c r="G29" s="27">
        <v>11</v>
      </c>
      <c r="H29" s="37">
        <v>7429.53</v>
      </c>
      <c r="I29" s="26">
        <v>42776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71</v>
      </c>
      <c r="C30" s="24" t="s">
        <v>27</v>
      </c>
      <c r="D30" s="24" t="s">
        <v>74</v>
      </c>
      <c r="E30" s="25" t="s">
        <v>75</v>
      </c>
      <c r="F30" s="24" t="s">
        <v>30</v>
      </c>
      <c r="G30" s="27">
        <v>1</v>
      </c>
      <c r="H30" s="37">
        <v>6622.36</v>
      </c>
      <c r="I30" s="26">
        <v>42776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8.75" customHeight="1" x14ac:dyDescent="0.2">
      <c r="A31" s="30"/>
      <c r="B31" s="35" t="s">
        <v>21</v>
      </c>
      <c r="C31" s="31"/>
      <c r="D31" s="31"/>
      <c r="E31" s="32"/>
      <c r="F31" s="36"/>
      <c r="G31" s="36">
        <f>SUM(G12:G30)</f>
        <v>76</v>
      </c>
      <c r="H31" s="33"/>
      <c r="I31" s="34"/>
      <c r="J31" s="29"/>
      <c r="K31" s="21"/>
      <c r="L31" s="21"/>
      <c r="M31" s="21"/>
      <c r="N31" s="21"/>
      <c r="O31" s="21"/>
      <c r="P31" s="21"/>
      <c r="Q31" s="21"/>
    </row>
    <row r="32" spans="1:17" s="4" customFormat="1" x14ac:dyDescent="0.25">
      <c r="A32" s="43"/>
      <c r="B32" s="44"/>
      <c r="C32" s="44"/>
      <c r="D32" s="44"/>
      <c r="E32" s="44"/>
      <c r="F32" s="44"/>
      <c r="G32" s="44"/>
      <c r="H32" s="44"/>
      <c r="I32" s="45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9" t="s">
        <v>7</v>
      </c>
      <c r="B33" s="40"/>
      <c r="C33" s="40"/>
      <c r="D33" s="40"/>
      <c r="E33" s="41"/>
      <c r="F33" s="52" t="s">
        <v>13</v>
      </c>
      <c r="G33" s="52"/>
      <c r="H33" s="52"/>
      <c r="I33" s="52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9" t="s">
        <v>8</v>
      </c>
      <c r="B34" s="40"/>
      <c r="C34" s="40"/>
      <c r="D34" s="40"/>
      <c r="E34" s="41"/>
      <c r="F34" s="42" t="s">
        <v>12</v>
      </c>
      <c r="G34" s="42"/>
      <c r="H34" s="42"/>
      <c r="I34" s="42"/>
      <c r="Q34" s="12"/>
    </row>
    <row r="35" spans="1:17" s="4" customFormat="1" ht="33.75" customHeight="1" x14ac:dyDescent="0.25">
      <c r="A35" s="39" t="s">
        <v>14</v>
      </c>
      <c r="B35" s="40"/>
      <c r="C35" s="40"/>
      <c r="D35" s="40"/>
      <c r="E35" s="41"/>
      <c r="F35" s="42" t="s">
        <v>11</v>
      </c>
      <c r="G35" s="42"/>
      <c r="H35" s="42"/>
      <c r="I35" s="42"/>
      <c r="Q35" s="12"/>
    </row>
    <row r="36" spans="1:17" ht="121.5" customHeight="1" x14ac:dyDescent="0.25">
      <c r="A36" s="46" t="s">
        <v>16</v>
      </c>
      <c r="B36" s="47"/>
      <c r="C36" s="47"/>
      <c r="D36" s="47"/>
      <c r="E36" s="48"/>
      <c r="F36" s="49" t="s">
        <v>17</v>
      </c>
      <c r="G36" s="49"/>
      <c r="H36" s="49"/>
      <c r="I36" s="49"/>
    </row>
    <row r="37" spans="1:17" ht="43.5" customHeight="1" x14ac:dyDescent="0.3">
      <c r="A37" s="38"/>
      <c r="B37" s="38"/>
      <c r="C37" s="38"/>
      <c r="D37" s="38"/>
      <c r="E37" s="38"/>
      <c r="F37" s="50"/>
      <c r="G37" s="50"/>
      <c r="H37" s="50"/>
      <c r="I37" s="50"/>
      <c r="J37" s="5"/>
      <c r="K37" s="5"/>
      <c r="L37" s="5"/>
      <c r="M37" s="5"/>
      <c r="N37" s="5"/>
      <c r="O37" s="5"/>
      <c r="P37" s="5"/>
      <c r="Q37" s="5"/>
    </row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19">
    <mergeCell ref="H1:I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2025-11-13T03:54:34Z</dcterms:modified>
</cp:coreProperties>
</file>